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'20.1'!$A$1:$W$35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3" i="28" l="1"/>
  <c r="U22" i="28"/>
  <c r="U21" i="28" l="1"/>
  <c r="U20" i="28"/>
  <c r="U19" i="28" l="1"/>
  <c r="U18" i="28"/>
  <c r="U25" i="28" l="1"/>
  <c r="N14" i="30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<sst xmlns="http://schemas.openxmlformats.org/spreadsheetml/2006/main" count="247" uniqueCount="111">
  <si>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</si>
  <si>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</si>
  <si>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</si>
  <si>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</si>
  <si>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</si>
  <si>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</si>
  <si>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</si>
  <si>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</si>
  <si>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</si>
  <si>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</si>
  <si>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</si>
  <si>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</si>
  <si>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</si>
  <si>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</si>
  <si>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</si>
  <si>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</si>
  <si>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</si>
  <si>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</si>
  <si>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</si>
  <si>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</si>
  <si>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</si>
  <si>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</si>
  <si>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</si>
  <si>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</si>
  <si>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</si>
  <si>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</si>
  <si>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</si>
  <si>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</si>
  <si>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</si>
  <si>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</si>
  <si>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</si>
  <si>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</si>
  <si>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</si>
  <si>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</si>
  <si>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</si>
  <si>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</si>
  <si>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</si>
  <si>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</si>
  <si>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</si>
  <si>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</si>
  <si>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</si>
  <si>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</si>
  <si>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</si>
  <si>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</si>
  <si>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</si>
  <si>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</si>
  <si>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</si>
  <si>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</si>
  <si>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</si>
  <si>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</si>
  <si>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</si>
  <si>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</si>
  <si>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</si>
  <si>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</si>
  <si>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</si>
  <si>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</si>
  <si>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</si>
  <si>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</si>
  <si>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</si>
  <si>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</si>
  <si>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</si>
  <si>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</si>
  <si>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</si>
  <si>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</si>
  <si>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</si>
  <si>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</si>
  <si>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</si>
  <si>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</si>
  <si>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</si>
  <si>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</si>
  <si>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</si>
  <si>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</si>
  <si>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</si>
  <si>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</si>
  <si>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</si>
  <si>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</si>
  <si>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</si>
  <si>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</si>
  <si>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</si>
  <si>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</si>
  <si>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</si>
  <si>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</si>
  <si>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</si>
  <si>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</si>
  <si>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</si>
  <si>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</si>
  <si>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</si>
  <si>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</si>
  <si>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УНЦ ВЛ 0,4 - 750 кВ на строительно-монтажные работы без опор и провода</t>
  </si>
  <si>
    <t>УНЦ на проектные и изыскательские работы по ВЛ</t>
  </si>
  <si>
    <t xml:space="preserve">Проектная документация, ВЛ </t>
  </si>
  <si>
    <t>П3-01</t>
  </si>
  <si>
    <t>1.1.1.2.</t>
  </si>
  <si>
    <t xml:space="preserve">Электроснабжение ЭПУ потребителей в соответствии с договором на ТП № 4-38-25-0222 г. Краснодар </t>
  </si>
  <si>
    <t>P_N_Кд_25_ЛК150_8152</t>
  </si>
  <si>
    <t>ЛЭП-0,4кВ</t>
  </si>
  <si>
    <t>Провод СИП-2 3х95+1х70мм2</t>
  </si>
  <si>
    <t xml:space="preserve">1 км </t>
  </si>
  <si>
    <t>Л7-26-1</t>
  </si>
  <si>
    <t>Л1-01-1</t>
  </si>
  <si>
    <t>Провод СИП-2 3х70+1х54,6мм2</t>
  </si>
  <si>
    <t>Л7-23-1</t>
  </si>
  <si>
    <t>1 км ВЛ</t>
  </si>
  <si>
    <t>Провод СИП-2 3х50+1х70мм2</t>
  </si>
  <si>
    <t>Л7-21-1</t>
  </si>
  <si>
    <t>0,127</t>
  </si>
  <si>
    <t>0,100</t>
  </si>
  <si>
    <t>0,028</t>
  </si>
  <si>
    <t>1 км</t>
  </si>
  <si>
    <t>0,255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</si>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</sst>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7"/>
  <sheetViews>
    <sheetView view="pageBreakPreview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0" t="s">
        <v>77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2" t="s">
        <v>79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9" t="s">
        <v>80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9" t="s">
        <v>85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7" t="s">
        <v>21</v>
      </c>
      <c r="C15" s="107" t="s">
        <v>11</v>
      </c>
      <c r="D15" s="107" t="s">
        <v>10</v>
      </c>
      <c r="E15" s="107" t="s">
        <v>15</v>
      </c>
      <c r="F15" s="108" t="s">
        <v>18</v>
      </c>
      <c r="G15" s="105" t="s">
        <v>47</v>
      </c>
      <c r="H15" s="112" t="s">
        <v>39</v>
      </c>
      <c r="I15" s="113" t="s">
        <v>38</v>
      </c>
      <c r="J15" s="109" t="s">
        <v>9</v>
      </c>
      <c r="K15" s="110"/>
      <c r="L15" s="110"/>
      <c r="M15" s="111"/>
      <c r="N15" s="110"/>
      <c r="O15" s="104" t="s">
        <v>4</v>
      </c>
      <c r="P15" s="104"/>
      <c r="Q15" s="104"/>
      <c r="R15" s="104"/>
      <c r="S15" s="104"/>
      <c r="T15" s="104"/>
      <c r="U15" s="104"/>
      <c r="V15" s="104" t="s">
        <v>14</v>
      </c>
    </row>
    <row r="16" spans="1:34" s="17" customFormat="1" ht="78.75" x14ac:dyDescent="0.25">
      <c r="A16" s="8"/>
      <c r="B16" s="106"/>
      <c r="C16" s="106"/>
      <c r="D16" s="106"/>
      <c r="E16" s="106"/>
      <c r="F16" s="108"/>
      <c r="G16" s="106"/>
      <c r="H16" s="106"/>
      <c r="I16" s="106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4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4" t="s">
        <v>92</v>
      </c>
      <c r="C18" s="125" t="s">
        <v>93</v>
      </c>
      <c r="D18" s="97" t="s">
        <v>94</v>
      </c>
      <c r="E18" s="126" t="s">
        <v>83</v>
      </c>
      <c r="F18" s="127" t="s">
        <v>95</v>
      </c>
      <c r="G18" s="129"/>
      <c r="H18" s="129"/>
      <c r="I18" s="129" t="s">
        <v>86</v>
      </c>
      <c r="J18" s="127" t="s">
        <v>87</v>
      </c>
      <c r="K18" s="127" t="s">
        <v>96</v>
      </c>
      <c r="L18" s="129"/>
      <c r="M18" s="129"/>
      <c r="N18" s="98" t="s">
        <v>56</v>
      </c>
      <c r="O18" s="127" t="s">
        <v>110</v>
      </c>
      <c r="P18" s="127" t="s">
        <v>105</v>
      </c>
      <c r="Q18" s="98" t="s">
        <v>97</v>
      </c>
      <c r="R18" s="98" t="s">
        <v>98</v>
      </c>
      <c r="S18" s="128">
        <v>757.06</v>
      </c>
      <c r="T18" s="128">
        <v>1.1599999999999999</v>
      </c>
      <c r="U18" s="128">
        <f t="shared" ref="U18:U19" si="0">O18*P18*S18*T18</f>
        <v>223.06015839999998</v>
      </c>
      <c r="V18" s="127" t="s">
        <v>7</v>
      </c>
    </row>
    <row r="19" spans="2:22" s="8" customFormat="1" ht="45.75" customHeight="1" x14ac:dyDescent="0.25">
      <c r="B19" s="124" t="s">
        <v>92</v>
      </c>
      <c r="C19" s="125" t="s">
        <v>93</v>
      </c>
      <c r="D19" s="97" t="s">
        <v>94</v>
      </c>
      <c r="E19" s="126" t="s">
        <v>88</v>
      </c>
      <c r="F19" s="127" t="s">
        <v>95</v>
      </c>
      <c r="G19" s="129"/>
      <c r="H19" s="129"/>
      <c r="I19" s="129" t="s">
        <v>86</v>
      </c>
      <c r="J19" s="127" t="s">
        <v>87</v>
      </c>
      <c r="K19" s="127" t="s">
        <v>96</v>
      </c>
      <c r="L19" s="129"/>
      <c r="M19" s="129"/>
      <c r="N19" s="98" t="s">
        <v>56</v>
      </c>
      <c r="O19" s="127" t="s">
        <v>110</v>
      </c>
      <c r="P19" s="127" t="s">
        <v>105</v>
      </c>
      <c r="Q19" s="98" t="s">
        <v>97</v>
      </c>
      <c r="R19" s="98" t="s">
        <v>99</v>
      </c>
      <c r="S19" s="128">
        <v>963.68</v>
      </c>
      <c r="T19" s="128">
        <v>2.0299999999999998</v>
      </c>
      <c r="U19" s="128">
        <f>O19*P19*S19*T19</f>
        <v>496.89268159999995</v>
      </c>
      <c r="V19" s="127" t="s">
        <v>7</v>
      </c>
    </row>
    <row r="20" spans="2:22" s="8" customFormat="1" ht="45.75" customHeight="1" x14ac:dyDescent="0.25">
      <c r="B20" s="124" t="s">
        <v>92</v>
      </c>
      <c r="C20" s="125" t="s">
        <v>93</v>
      </c>
      <c r="D20" s="97" t="s">
        <v>94</v>
      </c>
      <c r="E20" s="126" t="s">
        <v>83</v>
      </c>
      <c r="F20" s="127" t="s">
        <v>95</v>
      </c>
      <c r="G20" s="129"/>
      <c r="H20" s="129"/>
      <c r="I20" s="129" t="s">
        <v>86</v>
      </c>
      <c r="J20" s="127" t="s">
        <v>87</v>
      </c>
      <c r="K20" s="127" t="s">
        <v>100</v>
      </c>
      <c r="L20" s="129"/>
      <c r="M20" s="129"/>
      <c r="N20" s="98" t="s">
        <v>56</v>
      </c>
      <c r="O20" s="127" t="s">
        <v>110</v>
      </c>
      <c r="P20" s="127" t="s">
        <v>106</v>
      </c>
      <c r="Q20" s="98" t="s">
        <v>97</v>
      </c>
      <c r="R20" s="98" t="s">
        <v>101</v>
      </c>
      <c r="S20" s="128">
        <v>647.77</v>
      </c>
      <c r="T20" s="128">
        <v>1.1599999999999999</v>
      </c>
      <c r="U20" s="128">
        <f t="shared" ref="U20:U23" si="1">O20*P20*S20*T20</f>
        <v>150.28263999999999</v>
      </c>
      <c r="V20" s="127" t="s">
        <v>7</v>
      </c>
    </row>
    <row r="21" spans="2:22" s="8" customFormat="1" ht="45.75" customHeight="1" x14ac:dyDescent="0.25">
      <c r="B21" s="124" t="s">
        <v>92</v>
      </c>
      <c r="C21" s="125" t="s">
        <v>93</v>
      </c>
      <c r="D21" s="97" t="s">
        <v>94</v>
      </c>
      <c r="E21" s="126" t="s">
        <v>88</v>
      </c>
      <c r="F21" s="127" t="s">
        <v>95</v>
      </c>
      <c r="G21" s="129"/>
      <c r="H21" s="129"/>
      <c r="I21" s="129" t="s">
        <v>86</v>
      </c>
      <c r="J21" s="127" t="s">
        <v>87</v>
      </c>
      <c r="K21" s="127" t="s">
        <v>100</v>
      </c>
      <c r="L21" s="129"/>
      <c r="M21" s="129"/>
      <c r="N21" s="98" t="s">
        <v>56</v>
      </c>
      <c r="O21" s="127" t="s">
        <v>110</v>
      </c>
      <c r="P21" s="127" t="s">
        <v>106</v>
      </c>
      <c r="Q21" s="98" t="s">
        <v>102</v>
      </c>
      <c r="R21" s="98" t="s">
        <v>99</v>
      </c>
      <c r="S21" s="128">
        <v>963.68</v>
      </c>
      <c r="T21" s="128">
        <v>2.0299999999999998</v>
      </c>
      <c r="U21" s="128">
        <f t="shared" si="1"/>
        <v>391.25407999999993</v>
      </c>
      <c r="V21" s="127" t="s">
        <v>7</v>
      </c>
    </row>
    <row r="22" spans="2:22" s="8" customFormat="1" ht="45.75" customHeight="1" x14ac:dyDescent="0.25">
      <c r="B22" s="124" t="s">
        <v>92</v>
      </c>
      <c r="C22" s="125" t="s">
        <v>93</v>
      </c>
      <c r="D22" s="97" t="s">
        <v>94</v>
      </c>
      <c r="E22" s="126" t="s">
        <v>83</v>
      </c>
      <c r="F22" s="127" t="s">
        <v>95</v>
      </c>
      <c r="G22" s="129"/>
      <c r="H22" s="129"/>
      <c r="I22" s="129" t="s">
        <v>86</v>
      </c>
      <c r="J22" s="127" t="s">
        <v>87</v>
      </c>
      <c r="K22" s="127" t="s">
        <v>103</v>
      </c>
      <c r="L22" s="129"/>
      <c r="M22" s="129"/>
      <c r="N22" s="98" t="s">
        <v>56</v>
      </c>
      <c r="O22" s="127" t="s">
        <v>110</v>
      </c>
      <c r="P22" s="127" t="s">
        <v>107</v>
      </c>
      <c r="Q22" s="98" t="s">
        <v>97</v>
      </c>
      <c r="R22" s="98" t="s">
        <v>104</v>
      </c>
      <c r="S22" s="128">
        <v>570.95000000000005</v>
      </c>
      <c r="T22" s="128">
        <v>1.1599999999999999</v>
      </c>
      <c r="U22" s="128">
        <f t="shared" si="1"/>
        <v>37.088912000000001</v>
      </c>
      <c r="V22" s="127" t="s">
        <v>7</v>
      </c>
    </row>
    <row r="23" spans="2:22" s="8" customFormat="1" ht="45.75" customHeight="1" x14ac:dyDescent="0.25">
      <c r="B23" s="124" t="s">
        <v>92</v>
      </c>
      <c r="C23" s="125" t="s">
        <v>93</v>
      </c>
      <c r="D23" s="97" t="s">
        <v>94</v>
      </c>
      <c r="E23" s="126" t="s">
        <v>88</v>
      </c>
      <c r="F23" s="127" t="s">
        <v>95</v>
      </c>
      <c r="G23" s="129"/>
      <c r="H23" s="129"/>
      <c r="I23" s="129" t="s">
        <v>86</v>
      </c>
      <c r="J23" s="127" t="s">
        <v>87</v>
      </c>
      <c r="K23" s="127" t="s">
        <v>103</v>
      </c>
      <c r="L23" s="129"/>
      <c r="M23" s="129"/>
      <c r="N23" s="98" t="s">
        <v>56</v>
      </c>
      <c r="O23" s="127" t="s">
        <v>110</v>
      </c>
      <c r="P23" s="127" t="s">
        <v>107</v>
      </c>
      <c r="Q23" s="98" t="s">
        <v>102</v>
      </c>
      <c r="R23" s="98" t="s">
        <v>99</v>
      </c>
      <c r="S23" s="128">
        <v>963.68</v>
      </c>
      <c r="T23" s="128">
        <v>2.0299999999999998</v>
      </c>
      <c r="U23" s="128">
        <f>O23*P23*S23*T23</f>
        <v>109.55114239999999</v>
      </c>
      <c r="V23" s="127" t="s">
        <v>7</v>
      </c>
    </row>
    <row r="24" spans="2:22" ht="31.5" x14ac:dyDescent="0.25">
      <c r="B24" s="124" t="s">
        <v>92</v>
      </c>
      <c r="C24" s="125" t="s">
        <v>93</v>
      </c>
      <c r="D24" s="97" t="s">
        <v>94</v>
      </c>
      <c r="E24" s="65" t="s">
        <v>89</v>
      </c>
      <c r="F24" s="66" t="s">
        <v>84</v>
      </c>
      <c r="G24" s="64"/>
      <c r="H24" s="64"/>
      <c r="I24" s="64" t="s">
        <v>86</v>
      </c>
      <c r="J24" s="66" t="s">
        <v>87</v>
      </c>
      <c r="K24" s="66" t="s">
        <v>90</v>
      </c>
      <c r="L24" s="64"/>
      <c r="M24" s="64"/>
      <c r="N24" s="87" t="s">
        <v>56</v>
      </c>
      <c r="O24" s="66" t="s">
        <v>110</v>
      </c>
      <c r="P24" s="66" t="s">
        <v>109</v>
      </c>
      <c r="Q24" s="87" t="s">
        <v>108</v>
      </c>
      <c r="R24" s="96" t="s">
        <v>91</v>
      </c>
      <c r="S24" s="67">
        <v>709.17</v>
      </c>
      <c r="T24" s="67">
        <v>1.43</v>
      </c>
      <c r="U24" s="67">
        <v>234.03</v>
      </c>
      <c r="V24" s="66" t="s">
        <v>7</v>
      </c>
    </row>
    <row r="25" spans="2:22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95">
        <f>SUM(U18:U24)</f>
        <v>1642.1596143999998</v>
      </c>
      <c r="V25" s="19" t="s">
        <v>7</v>
      </c>
    </row>
    <row r="26" spans="2:22" x14ac:dyDescent="0.25">
      <c r="B26" s="55"/>
      <c r="C26" s="55"/>
      <c r="D26" s="55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6"/>
      <c r="R26" s="56"/>
      <c r="S26" s="56"/>
      <c r="T26" s="56"/>
      <c r="U26" s="56"/>
      <c r="V26" s="56"/>
    </row>
    <row r="27" spans="2:22" x14ac:dyDescent="0.25">
      <c r="P27" s="130"/>
    </row>
  </sheetData>
  <protectedRanges>
    <protectedRange algorithmName="SHA-512" hashValue="s4+7nacB46uEiWwkEWvFIUXYJAM6O5Vv+J/MY+UiETD1aD4WdpNq3F2leyZk2aXQVRPHPnuAqqlrn9SYZQ4COg==" saltValue="SfTVmirbisCFcoDS/9PU6A==" spinCount="100000" sqref="C18:C2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4" t="s">
        <v>28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5" t="s">
        <v>80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2:48" s="6" customFormat="1" x14ac:dyDescent="0.25">
      <c r="B7" s="101" t="s">
        <v>78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2:48" x14ac:dyDescent="0.25"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</row>
    <row r="9" spans="2:48" ht="18.75" x14ac:dyDescent="0.3">
      <c r="B9" s="115" t="s">
        <v>85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58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4"/>
      <c r="C14" s="85"/>
      <c r="D14" s="66"/>
      <c r="E14" s="93"/>
      <c r="F14" s="85"/>
      <c r="G14" s="92"/>
      <c r="H14" s="93">
        <v>1</v>
      </c>
      <c r="I14" s="93" t="s">
        <v>82</v>
      </c>
      <c r="J14" s="92">
        <v>0</v>
      </c>
      <c r="K14" s="92" t="s">
        <v>75</v>
      </c>
      <c r="L14" s="94" t="s">
        <v>81</v>
      </c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124" t="s">
        <v>92</v>
      </c>
      <c r="C15" s="125" t="s">
        <v>93</v>
      </c>
      <c r="D15" s="97" t="s">
        <v>94</v>
      </c>
      <c r="E15" s="68"/>
      <c r="F15" s="90"/>
      <c r="G15" s="45"/>
      <c r="H15" s="68">
        <v>1</v>
      </c>
      <c r="I15" s="68" t="s">
        <v>74</v>
      </c>
      <c r="J15" s="45">
        <v>0</v>
      </c>
      <c r="K15" s="45" t="s">
        <v>76</v>
      </c>
      <c r="L15" s="88" t="s">
        <v>81</v>
      </c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3" t="s">
        <v>34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</row>
    <row r="5" spans="1:45" s="2" customFormat="1" ht="18.75" x14ac:dyDescent="0.2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</row>
    <row r="6" spans="1:45" s="2" customFormat="1" ht="18.75" x14ac:dyDescent="0.3">
      <c r="B6" s="115" t="s">
        <v>80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45" s="6" customFormat="1" ht="15.75" x14ac:dyDescent="0.25">
      <c r="B7" s="101" t="s">
        <v>78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</row>
    <row r="8" spans="1:45" s="25" customFormat="1" ht="15.75" x14ac:dyDescent="0.25"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</row>
    <row r="9" spans="1:45" s="25" customFormat="1" ht="18.75" x14ac:dyDescent="0.3">
      <c r="B9" s="115" t="s">
        <v>85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51</v>
      </c>
      <c r="F12" s="104" t="s">
        <v>52</v>
      </c>
      <c r="G12" s="104" t="s">
        <v>33</v>
      </c>
      <c r="H12" s="104"/>
      <c r="I12" s="104"/>
      <c r="J12" s="104"/>
      <c r="K12" s="104"/>
      <c r="L12" s="104" t="s">
        <v>54</v>
      </c>
      <c r="M12" s="104" t="s">
        <v>44</v>
      </c>
      <c r="N12" s="116" t="s">
        <v>32</v>
      </c>
      <c r="O12" s="116" t="s">
        <v>45</v>
      </c>
      <c r="P12" s="118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4"/>
      <c r="C13" s="104"/>
      <c r="D13" s="104"/>
      <c r="E13" s="104"/>
      <c r="F13" s="104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4"/>
      <c r="M13" s="104"/>
      <c r="N13" s="116"/>
      <c r="O13" s="116"/>
      <c r="P13" s="118"/>
      <c r="Q13" s="117" t="s">
        <v>57</v>
      </c>
      <c r="R13" s="117" t="s">
        <v>57</v>
      </c>
      <c r="S13" s="117" t="s">
        <v>57</v>
      </c>
      <c r="T13" s="117" t="s">
        <v>57</v>
      </c>
      <c r="U13" s="117" t="s">
        <v>57</v>
      </c>
      <c r="V13" s="117" t="s">
        <v>57</v>
      </c>
      <c r="W13" s="117" t="s">
        <v>57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60</v>
      </c>
      <c r="R14" s="83" t="s">
        <v>61</v>
      </c>
      <c r="S14" s="83" t="s">
        <v>62</v>
      </c>
      <c r="T14" s="83" t="s">
        <v>63</v>
      </c>
      <c r="U14" s="83" t="s">
        <v>64</v>
      </c>
      <c r="V14" s="83" t="s">
        <v>65</v>
      </c>
      <c r="W14" s="83" t="s">
        <v>66</v>
      </c>
    </row>
    <row r="15" spans="1:45" s="39" customFormat="1" ht="57" customHeight="1" x14ac:dyDescent="0.25">
      <c r="A15" s="40"/>
      <c r="B15" s="124" t="s">
        <v>92</v>
      </c>
      <c r="C15" s="125" t="s">
        <v>93</v>
      </c>
      <c r="D15" s="97" t="s">
        <v>94</v>
      </c>
      <c r="E15" s="69">
        <v>2025</v>
      </c>
      <c r="F15" s="69">
        <v>2026</v>
      </c>
      <c r="G15" s="38">
        <f>'20.1'!U25/1000</f>
        <v>1.6421596143999997</v>
      </c>
      <c r="H15" s="38">
        <f>G15*1.2</f>
        <v>1.9705915372799996</v>
      </c>
      <c r="I15" s="76">
        <f>H15*'20.4'!C14/100*'20.4'!D14/100*'20.4'!E14/100*'20.4'!F14/100*'20.4'!G14/100</f>
        <v>2.7422126676149041</v>
      </c>
      <c r="J15" s="86">
        <f>'20.2'!M16/1000</f>
        <v>0</v>
      </c>
      <c r="K15" s="38">
        <f>I15+J15</f>
        <v>2.7422126676149041</v>
      </c>
      <c r="L15" s="76"/>
      <c r="M15" s="80">
        <f>K15-L15</f>
        <v>2.7422126676149041</v>
      </c>
      <c r="N15" s="76">
        <v>0</v>
      </c>
      <c r="O15" s="76">
        <f>H15-N15</f>
        <v>1.9705915372799996</v>
      </c>
      <c r="P15" s="76">
        <f>SUM(Q15:W15)</f>
        <v>0</v>
      </c>
      <c r="Q15" s="78">
        <v>0</v>
      </c>
      <c r="R15" s="79">
        <v>0</v>
      </c>
      <c r="S15" s="79">
        <v>0</v>
      </c>
      <c r="T15" s="81">
        <v>0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59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48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3" t="s">
        <v>80</v>
      </c>
      <c r="C7" s="123"/>
      <c r="D7" s="123"/>
      <c r="E7" s="123"/>
      <c r="F7" s="123"/>
      <c r="G7" s="123"/>
      <c r="H7" s="123"/>
      <c r="I7" s="123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1" t="s">
        <v>85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57</v>
      </c>
      <c r="E12" s="122" t="s">
        <v>57</v>
      </c>
      <c r="F12" s="122" t="s">
        <v>57</v>
      </c>
      <c r="G12" s="122" t="s">
        <v>57</v>
      </c>
      <c r="H12" s="122" t="s">
        <v>57</v>
      </c>
      <c r="I12" s="122" t="s">
        <v>57</v>
      </c>
      <c r="J12" s="60"/>
      <c r="K12" s="63"/>
      <c r="L12" s="63"/>
    </row>
    <row r="13" spans="2:12" ht="18.75" x14ac:dyDescent="0.25">
      <c r="B13" s="122" t="s">
        <v>57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2026-08-05T13:27:38Z</dcterms:modified>
</cp:coreProperties>
</file>